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metadata.xml" ContentType="application/vnd.openxmlformats-officedocument.spreadsheetml.sheetMetadata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harts/chart2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628"/>
  <workbookPr defaultThemeVersion="202300"/>
  <mc:AlternateContent xmlns:mc="http://schemas.openxmlformats.org/markup-compatibility/2006">
    <mc:Choice Requires="x15">
      <x15ac:absPath xmlns:x15ac="http://schemas.microsoft.com/office/spreadsheetml/2010/11/ac" url="D:\Dropbox\Diciplinas_USP\GRAD_SEM0233\PPTs\ExResolvidos\"/>
    </mc:Choice>
  </mc:AlternateContent>
  <xr:revisionPtr revIDLastSave="0" documentId="13_ncr:1_{AD4DD81A-C18C-416B-8D36-46E25FA87901}" xr6:coauthVersionLast="47" xr6:coauthVersionMax="47" xr10:uidLastSave="{00000000-0000-0000-0000-000000000000}"/>
  <bookViews>
    <workbookView xWindow="-120" yWindow="-120" windowWidth="29040" windowHeight="15720" activeTab="1" xr2:uid="{7FD86AFE-0C55-490C-A2AD-0C5B04D845D1}"/>
  </bookViews>
  <sheets>
    <sheet name="constitutivos" sheetId="1" r:id="rId1"/>
    <sheet name="NewtonRaphson" sheetId="2" r:id="rId2"/>
  </sheets>
  <externalReferences>
    <externalReference r:id="rId3"/>
  </externalReferences>
  <definedNames>
    <definedName name="eps">NewtonRaphson!$B$33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O4" i="2" l="1"/>
  <c r="O3" i="2"/>
  <c r="N3" i="2"/>
  <c r="M3" i="2"/>
  <c r="J4" i="2"/>
  <c r="J3" i="2"/>
  <c r="B16" i="2"/>
  <c r="B11" i="2"/>
  <c r="F17" i="1"/>
  <c r="E17" i="1"/>
  <c r="F15" i="1"/>
  <c r="F16" i="1"/>
  <c r="E16" i="1"/>
  <c r="E15" i="1"/>
  <c r="N5" i="2" a="1"/>
  <c r="J5" i="2" a="1"/>
  <c r="B28" i="2" a="1"/>
  <c r="B27" i="2" a="1"/>
  <c r="B14" i="2" a="1"/>
  <c r="B13" i="2" a="1"/>
  <c r="B12" i="2" a="1"/>
  <c r="B6" i="2" a="1"/>
  <c r="B7" i="2" a="1"/>
  <c r="B5" i="2" a="1"/>
  <c r="M8" i="2" l="1" a="1"/>
  <c r="M8" i="2" s="1"/>
  <c r="J8" i="2" s="1" a="1"/>
  <c r="N5" i="2"/>
  <c r="J5" i="2"/>
  <c r="B28" i="2"/>
  <c r="B27" i="2"/>
  <c r="B29" i="2" s="1"/>
  <c r="B12" i="2"/>
  <c r="B13" i="2"/>
  <c r="B18" i="2" s="1"/>
  <c r="B14" i="2"/>
  <c r="B5" i="2"/>
  <c r="B7" i="2"/>
  <c r="B6" i="2"/>
  <c r="B17" i="2" a="1"/>
  <c r="B19" i="2" a="1"/>
  <c r="J8" i="2" l="1"/>
  <c r="G8" i="2" s="1"/>
  <c r="G9" i="2"/>
  <c r="G10" i="2"/>
  <c r="B19" i="2"/>
  <c r="B17" i="2"/>
</calcChain>
</file>

<file path=xl/metadata.xml><?xml version="1.0" encoding="utf-8"?>
<metadata xmlns="http://schemas.openxmlformats.org/spreadsheetml/2006/main" xmlns:xda="http://schemas.microsoft.com/office/spreadsheetml/2017/dynamicarray">
  <metadataTypes count="1">
    <metadataType name="XLDAPR" minSupportedVersion="120000" copy="1" pasteAll="1" pasteValues="1" merge="1" splitFirst="1" rowColShift="1" clearFormats="1" clearComments="1" assign="1" coerce="1" cellMeta="1"/>
  </metadataTypes>
  <futureMetadata name="XLDAPR" count="1">
    <bk>
      <extLst>
        <ext uri="{bdbb8cdc-fa1e-496e-a857-3c3f30c029c3}">
          <xda:dynamicArrayProperties fDynamic="1" fCollapsed="0"/>
        </ext>
      </extLst>
    </bk>
  </futureMetadata>
  <cellMetadata count="1">
    <bk>
      <rc t="1" v="0"/>
    </bk>
  </cellMetadata>
</metadata>
</file>

<file path=xl/sharedStrings.xml><?xml version="1.0" encoding="utf-8"?>
<sst xmlns="http://schemas.openxmlformats.org/spreadsheetml/2006/main" count="102" uniqueCount="49">
  <si>
    <t>Superheated</t>
  </si>
  <si>
    <t>h</t>
  </si>
  <si>
    <t>s</t>
  </si>
  <si>
    <t>T</t>
  </si>
  <si>
    <t>P</t>
  </si>
  <si>
    <t>v</t>
  </si>
  <si>
    <t>u</t>
  </si>
  <si>
    <t>incl =</t>
  </si>
  <si>
    <t>intercept =</t>
  </si>
  <si>
    <t>R2 =</t>
  </si>
  <si>
    <t>R134A</t>
  </si>
  <si>
    <t>-</t>
  </si>
  <si>
    <t>P1</t>
  </si>
  <si>
    <t>T1</t>
  </si>
  <si>
    <t>h1</t>
  </si>
  <si>
    <t>s1</t>
  </si>
  <si>
    <t>MPa</t>
  </si>
  <si>
    <t>°C</t>
  </si>
  <si>
    <t>kJ/kg</t>
  </si>
  <si>
    <t>kJ/kg/K</t>
  </si>
  <si>
    <t>P2</t>
  </si>
  <si>
    <t>T2</t>
  </si>
  <si>
    <t>P3</t>
  </si>
  <si>
    <t>T3</t>
  </si>
  <si>
    <t>h3</t>
  </si>
  <si>
    <t>s3</t>
  </si>
  <si>
    <t>P4</t>
  </si>
  <si>
    <t>T4</t>
  </si>
  <si>
    <t>h4</t>
  </si>
  <si>
    <t>s4</t>
  </si>
  <si>
    <t>FRefr</t>
  </si>
  <si>
    <t>m</t>
  </si>
  <si>
    <t>kg/s</t>
  </si>
  <si>
    <t>Famb</t>
  </si>
  <si>
    <t>air</t>
  </si>
  <si>
    <t>Pamb</t>
  </si>
  <si>
    <t>Tamb</t>
  </si>
  <si>
    <t>Cp @ 30°C</t>
  </si>
  <si>
    <t>Cp @ 25°C</t>
  </si>
  <si>
    <t>Cpavg</t>
  </si>
  <si>
    <t>eps</t>
  </si>
  <si>
    <t>QH</t>
  </si>
  <si>
    <t>Tsar</t>
  </si>
  <si>
    <t>kW</t>
  </si>
  <si>
    <t>f1</t>
  </si>
  <si>
    <t>f2</t>
  </si>
  <si>
    <t>f3</t>
  </si>
  <si>
    <t>UA</t>
  </si>
  <si>
    <t>kW/K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</si>
</sst>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8" formatCode="0.0000000E+00"/>
  </numFmts>
  <fonts count="2" x14ac:knownFonts="1">
    <font>
      <sz val="11"/>
      <color theme="1"/>
      <name val="Aptos Narrow"/>
      <family val="2"/>
      <scheme val="minor"/>
    </font>
    <font>
      <b/>
      <sz val="11"/>
      <color theme="1"/>
      <name val="Aptos Narrow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92D050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3">
    <xf numFmtId="0" fontId="0" fillId="0" borderId="0" xfId="0"/>
    <xf numFmtId="0" fontId="0" fillId="0" borderId="0" xfId="0" applyAlignment="1">
      <alignment horizontal="center"/>
    </xf>
    <xf numFmtId="0" fontId="0" fillId="0" borderId="0" xfId="0" applyAlignment="1">
      <alignment horizontal="right"/>
    </xf>
    <xf numFmtId="0" fontId="1" fillId="0" borderId="0" xfId="0" applyFont="1"/>
    <xf numFmtId="0" fontId="1" fillId="0" borderId="0" xfId="0" applyFont="1" applyAlignment="1">
      <alignment horizontal="center"/>
    </xf>
    <xf numFmtId="0" fontId="1" fillId="0" borderId="0" xfId="0" applyFont="1" applyAlignment="1">
      <alignment horizontal="right"/>
    </xf>
    <xf numFmtId="168" fontId="1" fillId="0" borderId="0" xfId="0" applyNumberFormat="1" applyFont="1"/>
    <xf numFmtId="0" fontId="0" fillId="2" borderId="0" xfId="0" applyFill="1"/>
    <xf numFmtId="0" fontId="0" fillId="2" borderId="0" xfId="0" applyFill="1" applyAlignment="1">
      <alignment horizontal="center"/>
    </xf>
    <xf numFmtId="0" fontId="0" fillId="2" borderId="0" xfId="0" applyFill="1" applyAlignment="1">
      <alignment horizontal="right"/>
    </xf>
    <xf numFmtId="0" fontId="0" fillId="3" borderId="0" xfId="0" applyFill="1"/>
    <xf numFmtId="0" fontId="0" fillId="0" borderId="0" xfId="0" applyFill="1" applyAlignment="1">
      <alignment horizontal="right"/>
    </xf>
    <xf numFmtId="0" fontId="0" fillId="0" borderId="0" xfId="0" applyFill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externalLink" Target="externalLinks/externalLink1.xml"/><Relationship Id="rId7" Type="http://schemas.openxmlformats.org/officeDocument/2006/relationships/sheetMetadata" Target="metadata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pt-B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scatterChart>
        <c:scatterStyle val="lineMarker"/>
        <c:varyColors val="0"/>
        <c:ser>
          <c:idx val="0"/>
          <c:order val="0"/>
          <c:tx>
            <c:strRef>
              <c:f>constitutivos!$E$2</c:f>
              <c:strCache>
                <c:ptCount val="1"/>
                <c:pt idx="0">
                  <c:v>h</c:v>
                </c:pt>
              </c:strCache>
            </c:strRef>
          </c:tx>
          <c:spPr>
            <a:ln w="3810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trendline>
            <c:spPr>
              <a:ln w="19050" cap="rnd">
                <a:solidFill>
                  <a:schemeClr val="accent1"/>
                </a:solidFill>
                <a:prstDash val="sysDot"/>
              </a:ln>
              <a:effectLst/>
            </c:spPr>
            <c:trendlineType val="linear"/>
            <c:dispRSqr val="1"/>
            <c:dispEq val="1"/>
            <c:trendlineLbl>
              <c:layout>
                <c:manualLayout>
                  <c:x val="0.14154966205118505"/>
                  <c:y val="-8.115207353275132E-2"/>
                </c:manualLayout>
              </c:layout>
              <c:numFmt formatCode="General" sourceLinked="0"/>
              <c:spPr>
                <a:solidFill>
                  <a:schemeClr val="bg1">
                    <a:lumMod val="75000"/>
                  </a:schemeClr>
                </a:solidFill>
                <a:ln>
                  <a:noFill/>
                </a:ln>
                <a:effectLst/>
              </c:spPr>
              <c:txPr>
                <a:bodyPr rot="0" spcFirstLastPara="1" vertOverflow="ellipsis" vert="horz" wrap="square" anchor="ctr" anchorCtr="1"/>
                <a:lstStyle/>
                <a:p>
                  <a:pPr>
                    <a:defRPr sz="900" b="0" i="0" u="none" strike="noStrike" kern="1200" baseline="0">
                      <a:solidFill>
                        <a:schemeClr val="tx1"/>
                      </a:solidFill>
                      <a:latin typeface="+mn-lt"/>
                      <a:ea typeface="+mn-ea"/>
                      <a:cs typeface="+mn-cs"/>
                    </a:defRPr>
                  </a:pPr>
                  <a:endParaRPr lang="pt-BR"/>
                </a:p>
              </c:txPr>
            </c:trendlineLbl>
          </c:trendline>
          <c:xVal>
            <c:numRef>
              <c:f>constitutivos!$A$3:$A$13</c:f>
              <c:numCache>
                <c:formatCode>General</c:formatCode>
                <c:ptCount val="11"/>
                <c:pt idx="0">
                  <c:v>50</c:v>
                </c:pt>
                <c:pt idx="1">
                  <c:v>48</c:v>
                </c:pt>
                <c:pt idx="2">
                  <c:v>46</c:v>
                </c:pt>
                <c:pt idx="3">
                  <c:v>44</c:v>
                </c:pt>
                <c:pt idx="4">
                  <c:v>42</c:v>
                </c:pt>
                <c:pt idx="5">
                  <c:v>40</c:v>
                </c:pt>
                <c:pt idx="6">
                  <c:v>38</c:v>
                </c:pt>
                <c:pt idx="7">
                  <c:v>36</c:v>
                </c:pt>
                <c:pt idx="8">
                  <c:v>34</c:v>
                </c:pt>
                <c:pt idx="9">
                  <c:v>32</c:v>
                </c:pt>
                <c:pt idx="10">
                  <c:v>31.327459999999999</c:v>
                </c:pt>
              </c:numCache>
            </c:numRef>
          </c:xVal>
          <c:yVal>
            <c:numRef>
              <c:f>constitutivos!$E$3:$E$13</c:f>
              <c:numCache>
                <c:formatCode>General</c:formatCode>
                <c:ptCount val="11"/>
                <c:pt idx="0">
                  <c:v>434.8399</c:v>
                </c:pt>
                <c:pt idx="1">
                  <c:v>432.80529999999999</c:v>
                </c:pt>
                <c:pt idx="2">
                  <c:v>430.7647</c:v>
                </c:pt>
                <c:pt idx="3">
                  <c:v>428.71679999999998</c:v>
                </c:pt>
                <c:pt idx="4">
                  <c:v>426.66039999999998</c:v>
                </c:pt>
                <c:pt idx="5">
                  <c:v>424.59370000000001</c:v>
                </c:pt>
                <c:pt idx="6">
                  <c:v>422.51479999999998</c:v>
                </c:pt>
                <c:pt idx="7">
                  <c:v>420.42169999999999</c:v>
                </c:pt>
                <c:pt idx="8">
                  <c:v>418.31150000000002</c:v>
                </c:pt>
                <c:pt idx="9">
                  <c:v>416.18110000000001</c:v>
                </c:pt>
                <c:pt idx="10">
                  <c:v>415.45949999999999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06D0-4A92-B58D-EC07C511137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622998400"/>
        <c:axId val="1622998880"/>
      </c:scatterChart>
      <c:valAx>
        <c:axId val="1622998400"/>
        <c:scaling>
          <c:orientation val="minMax"/>
          <c:max val="55.055"/>
          <c:min val="25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pt-BR"/>
                  <a:t>temperatura (°C)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pPr>
              <a:endParaRPr lang="pt-BR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endParaRPr lang="pt-BR"/>
          </a:p>
        </c:txPr>
        <c:crossAx val="1622998880"/>
        <c:crosses val="autoZero"/>
        <c:crossBetween val="midCat"/>
      </c:valAx>
      <c:valAx>
        <c:axId val="1622998880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pt-BR"/>
                  <a:t>entalpia (kJ/kg)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pPr>
              <a:endParaRPr lang="pt-BR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endParaRPr lang="pt-BR"/>
          </a:p>
        </c:txPr>
        <c:crossAx val="1622998400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noFill/>
      <a:round/>
    </a:ln>
    <a:effectLst/>
  </c:spPr>
  <c:txPr>
    <a:bodyPr/>
    <a:lstStyle/>
    <a:p>
      <a:pPr>
        <a:defRPr>
          <a:solidFill>
            <a:schemeClr val="tx1"/>
          </a:solidFill>
        </a:defRPr>
      </a:pPr>
      <a:endParaRPr lang="pt-BR"/>
    </a:p>
  </c:txPr>
  <c:printSettings>
    <c:headerFooter/>
    <c:pageMargins b="0.78740157499999996" l="0.511811024" r="0.511811024" t="0.78740157499999996" header="0.31496062000000002" footer="0.31496062000000002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pt-B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scatterChart>
        <c:scatterStyle val="lineMarker"/>
        <c:varyColors val="0"/>
        <c:ser>
          <c:idx val="0"/>
          <c:order val="0"/>
          <c:tx>
            <c:strRef>
              <c:f>constitutivos!$F$2</c:f>
              <c:strCache>
                <c:ptCount val="1"/>
                <c:pt idx="0">
                  <c:v>s</c:v>
                </c:pt>
              </c:strCache>
            </c:strRef>
          </c:tx>
          <c:spPr>
            <a:ln w="2540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trendline>
            <c:spPr>
              <a:ln w="19050" cap="rnd">
                <a:solidFill>
                  <a:schemeClr val="accent1"/>
                </a:solidFill>
                <a:prstDash val="sysDot"/>
              </a:ln>
              <a:effectLst/>
            </c:spPr>
            <c:trendlineType val="linear"/>
            <c:dispRSqr val="1"/>
            <c:dispEq val="1"/>
            <c:trendlineLbl>
              <c:layout>
                <c:manualLayout>
                  <c:x val="0.140772137140525"/>
                  <c:y val="-8.4691010761937038E-2"/>
                </c:manualLayout>
              </c:layout>
              <c:numFmt formatCode="General" sourceLinked="0"/>
              <c:spPr>
                <a:solidFill>
                  <a:schemeClr val="bg1">
                    <a:lumMod val="75000"/>
                  </a:schemeClr>
                </a:solidFill>
                <a:ln>
                  <a:noFill/>
                </a:ln>
                <a:effectLst/>
              </c:spPr>
              <c:txPr>
                <a:bodyPr rot="0" spcFirstLastPara="1" vertOverflow="ellipsis" vert="horz" wrap="square" anchor="ctr" anchorCtr="1"/>
                <a:lstStyle/>
                <a:p>
                  <a:pPr>
                    <a:defRPr sz="900" b="0" i="0" u="none" strike="noStrike" kern="1200" baseline="0">
                      <a:solidFill>
                        <a:schemeClr val="tx1"/>
                      </a:solidFill>
                      <a:latin typeface="+mn-lt"/>
                      <a:ea typeface="+mn-ea"/>
                      <a:cs typeface="+mn-cs"/>
                    </a:defRPr>
                  </a:pPr>
                  <a:endParaRPr lang="pt-BR"/>
                </a:p>
              </c:txPr>
            </c:trendlineLbl>
          </c:trendline>
          <c:xVal>
            <c:numRef>
              <c:f>constitutivos!$A$3:$A$13</c:f>
              <c:numCache>
                <c:formatCode>General</c:formatCode>
                <c:ptCount val="11"/>
                <c:pt idx="0">
                  <c:v>50</c:v>
                </c:pt>
                <c:pt idx="1">
                  <c:v>48</c:v>
                </c:pt>
                <c:pt idx="2">
                  <c:v>46</c:v>
                </c:pt>
                <c:pt idx="3">
                  <c:v>44</c:v>
                </c:pt>
                <c:pt idx="4">
                  <c:v>42</c:v>
                </c:pt>
                <c:pt idx="5">
                  <c:v>40</c:v>
                </c:pt>
                <c:pt idx="6">
                  <c:v>38</c:v>
                </c:pt>
                <c:pt idx="7">
                  <c:v>36</c:v>
                </c:pt>
                <c:pt idx="8">
                  <c:v>34</c:v>
                </c:pt>
                <c:pt idx="9">
                  <c:v>32</c:v>
                </c:pt>
                <c:pt idx="10">
                  <c:v>31.327459999999999</c:v>
                </c:pt>
              </c:numCache>
            </c:numRef>
          </c:xVal>
          <c:yVal>
            <c:numRef>
              <c:f>constitutivos!$F$3:$F$13</c:f>
              <c:numCache>
                <c:formatCode>General</c:formatCode>
                <c:ptCount val="11"/>
                <c:pt idx="0">
                  <c:v>1.7758309999999999</c:v>
                </c:pt>
                <c:pt idx="1">
                  <c:v>1.7695160000000001</c:v>
                </c:pt>
                <c:pt idx="2">
                  <c:v>1.763142</c:v>
                </c:pt>
                <c:pt idx="3">
                  <c:v>1.756705</c:v>
                </c:pt>
                <c:pt idx="4">
                  <c:v>1.7502</c:v>
                </c:pt>
                <c:pt idx="5">
                  <c:v>1.7436210000000001</c:v>
                </c:pt>
                <c:pt idx="6">
                  <c:v>1.7369619999999999</c:v>
                </c:pt>
                <c:pt idx="7">
                  <c:v>1.730213</c:v>
                </c:pt>
                <c:pt idx="8">
                  <c:v>1.723365</c:v>
                </c:pt>
                <c:pt idx="9">
                  <c:v>1.7164060000000001</c:v>
                </c:pt>
                <c:pt idx="10">
                  <c:v>1.7140390000000001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06D0-4A92-B58D-EC07C511137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622998400"/>
        <c:axId val="1622998880"/>
      </c:scatterChart>
      <c:valAx>
        <c:axId val="1622998400"/>
        <c:scaling>
          <c:orientation val="minMax"/>
          <c:max val="55.055"/>
          <c:min val="25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pt-BR"/>
                  <a:t>temperatura (°C)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pPr>
              <a:endParaRPr lang="pt-BR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endParaRPr lang="pt-BR"/>
          </a:p>
        </c:txPr>
        <c:crossAx val="1622998880"/>
        <c:crosses val="autoZero"/>
        <c:crossBetween val="midCat"/>
      </c:valAx>
      <c:valAx>
        <c:axId val="1622998880"/>
        <c:scaling>
          <c:orientation val="minMax"/>
          <c:max val="1.8"/>
          <c:min val="1.7000000000000002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pt-BR"/>
                  <a:t>entalpia (kJ/kg)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pPr>
              <a:endParaRPr lang="pt-BR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endParaRPr lang="pt-BR"/>
          </a:p>
        </c:txPr>
        <c:crossAx val="1622998400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noFill/>
      <a:round/>
    </a:ln>
    <a:effectLst/>
  </c:spPr>
  <c:txPr>
    <a:bodyPr/>
    <a:lstStyle/>
    <a:p>
      <a:pPr>
        <a:defRPr>
          <a:solidFill>
            <a:schemeClr val="tx1"/>
          </a:solidFill>
        </a:defRPr>
      </a:pPr>
      <a:endParaRPr lang="pt-BR"/>
    </a:p>
  </c:txPr>
  <c:printSettings>
    <c:headerFooter/>
    <c:pageMargins b="0.78740157499999996" l="0.511811024" r="0.511811024" t="0.78740157499999996" header="0.31496062000000002" footer="0.31496062000000002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chart" Target="../charts/chart2.xml"/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9</xdr:col>
      <xdr:colOff>57149</xdr:colOff>
      <xdr:row>1</xdr:row>
      <xdr:rowOff>71437</xdr:rowOff>
    </xdr:from>
    <xdr:to>
      <xdr:col>19</xdr:col>
      <xdr:colOff>390525</xdr:colOff>
      <xdr:row>23</xdr:row>
      <xdr:rowOff>28575</xdr:rowOff>
    </xdr:to>
    <xdr:graphicFrame macro="">
      <xdr:nvGraphicFramePr>
        <xdr:cNvPr id="2" name="Gráfico 1">
          <a:extLst>
            <a:ext uri="{FF2B5EF4-FFF2-40B4-BE49-F238E27FC236}">
              <a16:creationId xmlns:a16="http://schemas.microsoft.com/office/drawing/2014/main" id="{C69B74FC-E387-A29A-B325-9CFF5029E87D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10</xdr:col>
      <xdr:colOff>19049</xdr:colOff>
      <xdr:row>7</xdr:row>
      <xdr:rowOff>138112</xdr:rowOff>
    </xdr:from>
    <xdr:to>
      <xdr:col>20</xdr:col>
      <xdr:colOff>352425</xdr:colOff>
      <xdr:row>29</xdr:row>
      <xdr:rowOff>95250</xdr:rowOff>
    </xdr:to>
    <xdr:graphicFrame macro="">
      <xdr:nvGraphicFramePr>
        <xdr:cNvPr id="3" name="Gráfico 2">
          <a:extLst>
            <a:ext uri="{FF2B5EF4-FFF2-40B4-BE49-F238E27FC236}">
              <a16:creationId xmlns:a16="http://schemas.microsoft.com/office/drawing/2014/main" id="{9D1373CF-5C74-A536-8A4F-D3EE0C906AD6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5</xdr:col>
      <xdr:colOff>338186</xdr:colOff>
      <xdr:row>11</xdr:row>
      <xdr:rowOff>87699</xdr:rowOff>
    </xdr:from>
    <xdr:to>
      <xdr:col>14</xdr:col>
      <xdr:colOff>261146</xdr:colOff>
      <xdr:row>23</xdr:row>
      <xdr:rowOff>146415</xdr:rowOff>
    </xdr:to>
    <xdr:pic>
      <xdr:nvPicPr>
        <xdr:cNvPr id="2" name="Imagem 1">
          <a:extLst>
            <a:ext uri="{FF2B5EF4-FFF2-40B4-BE49-F238E27FC236}">
              <a16:creationId xmlns:a16="http://schemas.microsoft.com/office/drawing/2014/main" id="{FFB74095-C6E8-E653-2CE3-EAB69CC3C08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3154273" y="2183199"/>
          <a:ext cx="5439177" cy="2344716"/>
        </a:xfrm>
        <a:prstGeom prst="rect">
          <a:avLst/>
        </a:prstGeom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C:\Program%20Files%20(x86)\REFPROP\REFPROP.XLA" TargetMode="External"/><Relationship Id="rId1" Type="http://schemas.openxmlformats.org/officeDocument/2006/relationships/externalLinkPath" Target="file:///C:\Program%20Files%20(x86)\REFPROP\REFPROP.XLA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Sheet1"/>
    </sheetNames>
    <definedNames>
      <definedName name="Cp"/>
      <definedName name="enthalpy"/>
      <definedName name="entropy"/>
      <definedName name="temperature"/>
    </definedNames>
    <sheetDataSet>
      <sheetData sheetId="0"/>
    </sheetDataSet>
  </externalBook>
</externalLink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5C4AF0A-3C27-4CA2-84CC-43C0E14D69C7}">
  <dimension ref="A1:H18"/>
  <sheetViews>
    <sheetView workbookViewId="0">
      <selection activeCell="E26" sqref="E26"/>
    </sheetView>
  </sheetViews>
  <sheetFormatPr defaultRowHeight="15" x14ac:dyDescent="0.25"/>
  <cols>
    <col min="4" max="4" width="12" bestFit="1" customWidth="1"/>
    <col min="5" max="6" width="14.140625" bestFit="1" customWidth="1"/>
  </cols>
  <sheetData>
    <row r="1" spans="1:8" x14ac:dyDescent="0.25">
      <c r="A1" s="3"/>
      <c r="B1" s="3"/>
      <c r="C1" s="3"/>
      <c r="D1" s="3"/>
      <c r="E1" s="3"/>
      <c r="F1" s="3"/>
      <c r="G1" s="3"/>
      <c r="H1" s="3"/>
    </row>
    <row r="2" spans="1:8" x14ac:dyDescent="0.25">
      <c r="A2" s="4" t="s">
        <v>3</v>
      </c>
      <c r="B2" s="4" t="s">
        <v>4</v>
      </c>
      <c r="C2" s="4" t="s">
        <v>5</v>
      </c>
      <c r="D2" s="4" t="s">
        <v>6</v>
      </c>
      <c r="E2" s="4" t="s">
        <v>1</v>
      </c>
      <c r="F2" s="4" t="s">
        <v>2</v>
      </c>
      <c r="G2" s="4"/>
      <c r="H2" s="3"/>
    </row>
    <row r="3" spans="1:8" x14ac:dyDescent="0.25">
      <c r="A3" s="3">
        <v>50</v>
      </c>
      <c r="B3" s="3">
        <v>0.8</v>
      </c>
      <c r="C3" s="3">
        <v>2.8546800000000001E-2</v>
      </c>
      <c r="D3" s="3">
        <v>412.00240000000002</v>
      </c>
      <c r="E3" s="3">
        <v>434.8399</v>
      </c>
      <c r="F3" s="3">
        <v>1.7758309999999999</v>
      </c>
      <c r="G3" s="3" t="s">
        <v>0</v>
      </c>
      <c r="H3" s="3"/>
    </row>
    <row r="4" spans="1:8" x14ac:dyDescent="0.25">
      <c r="A4" s="3">
        <v>48</v>
      </c>
      <c r="B4" s="3">
        <v>0.8</v>
      </c>
      <c r="C4" s="3">
        <v>2.8252300000000001E-2</v>
      </c>
      <c r="D4" s="3">
        <v>410.20350000000002</v>
      </c>
      <c r="E4" s="3">
        <v>432.80529999999999</v>
      </c>
      <c r="F4" s="3">
        <v>1.7695160000000001</v>
      </c>
      <c r="G4" s="3" t="s">
        <v>0</v>
      </c>
      <c r="H4" s="3"/>
    </row>
    <row r="5" spans="1:8" x14ac:dyDescent="0.25">
      <c r="A5" s="3">
        <v>46</v>
      </c>
      <c r="B5" s="3">
        <v>0.8</v>
      </c>
      <c r="C5" s="3">
        <v>2.795425E-2</v>
      </c>
      <c r="D5" s="3">
        <v>408.40129999999999</v>
      </c>
      <c r="E5" s="3">
        <v>430.7647</v>
      </c>
      <c r="F5" s="3">
        <v>1.763142</v>
      </c>
      <c r="G5" s="3" t="s">
        <v>0</v>
      </c>
      <c r="H5" s="3"/>
    </row>
    <row r="6" spans="1:8" x14ac:dyDescent="0.25">
      <c r="A6" s="3">
        <v>44</v>
      </c>
      <c r="B6" s="3">
        <v>0.8</v>
      </c>
      <c r="C6" s="3">
        <v>2.7652360000000001E-2</v>
      </c>
      <c r="D6" s="3">
        <v>406.5949</v>
      </c>
      <c r="E6" s="3">
        <v>428.71679999999998</v>
      </c>
      <c r="F6" s="3">
        <v>1.756705</v>
      </c>
      <c r="G6" s="3" t="s">
        <v>0</v>
      </c>
      <c r="H6" s="3"/>
    </row>
    <row r="7" spans="1:8" x14ac:dyDescent="0.25">
      <c r="A7" s="3">
        <v>42</v>
      </c>
      <c r="B7" s="3">
        <v>0.8</v>
      </c>
      <c r="C7" s="3">
        <v>2.7346309999999999E-2</v>
      </c>
      <c r="D7" s="3">
        <v>404.7833</v>
      </c>
      <c r="E7" s="3">
        <v>426.66039999999998</v>
      </c>
      <c r="F7" s="3">
        <v>1.7502</v>
      </c>
      <c r="G7" s="3" t="s">
        <v>0</v>
      </c>
      <c r="H7" s="3"/>
    </row>
    <row r="8" spans="1:8" x14ac:dyDescent="0.25">
      <c r="A8" s="3">
        <v>40</v>
      </c>
      <c r="B8" s="3">
        <v>0.8</v>
      </c>
      <c r="C8" s="3">
        <v>2.7035739999999999E-2</v>
      </c>
      <c r="D8" s="3">
        <v>402.96510000000001</v>
      </c>
      <c r="E8" s="3">
        <v>424.59370000000001</v>
      </c>
      <c r="F8" s="3">
        <v>1.7436210000000001</v>
      </c>
      <c r="G8" s="3" t="s">
        <v>0</v>
      </c>
      <c r="H8" s="3"/>
    </row>
    <row r="9" spans="1:8" x14ac:dyDescent="0.25">
      <c r="A9" s="3">
        <v>38</v>
      </c>
      <c r="B9" s="3">
        <v>0.8</v>
      </c>
      <c r="C9" s="3">
        <v>2.67202E-2</v>
      </c>
      <c r="D9" s="3">
        <v>401.13869999999997</v>
      </c>
      <c r="E9" s="3">
        <v>422.51479999999998</v>
      </c>
      <c r="F9" s="3">
        <v>1.7369619999999999</v>
      </c>
      <c r="G9" s="3" t="s">
        <v>0</v>
      </c>
      <c r="H9" s="3"/>
    </row>
    <row r="10" spans="1:8" x14ac:dyDescent="0.25">
      <c r="A10" s="3">
        <v>36</v>
      </c>
      <c r="B10" s="3">
        <v>0.8</v>
      </c>
      <c r="C10" s="3">
        <v>2.6399209999999999E-2</v>
      </c>
      <c r="D10" s="3">
        <v>399.3023</v>
      </c>
      <c r="E10" s="3">
        <v>420.42169999999999</v>
      </c>
      <c r="F10" s="3">
        <v>1.730213</v>
      </c>
      <c r="G10" s="3" t="s">
        <v>0</v>
      </c>
      <c r="H10" s="3"/>
    </row>
    <row r="11" spans="1:8" x14ac:dyDescent="0.25">
      <c r="A11" s="3">
        <v>34</v>
      </c>
      <c r="B11" s="3">
        <v>0.8</v>
      </c>
      <c r="C11" s="3">
        <v>2.607218E-2</v>
      </c>
      <c r="D11" s="3">
        <v>397.4538</v>
      </c>
      <c r="E11" s="3">
        <v>418.31150000000002</v>
      </c>
      <c r="F11" s="3">
        <v>1.723365</v>
      </c>
      <c r="G11" s="3" t="s">
        <v>0</v>
      </c>
      <c r="H11" s="3"/>
    </row>
    <row r="12" spans="1:8" x14ac:dyDescent="0.25">
      <c r="A12" s="3">
        <v>32</v>
      </c>
      <c r="B12" s="3">
        <v>0.8</v>
      </c>
      <c r="C12" s="3">
        <v>2.5738400000000002E-2</v>
      </c>
      <c r="D12" s="3">
        <v>395.59039999999999</v>
      </c>
      <c r="E12" s="3">
        <v>416.18110000000001</v>
      </c>
      <c r="F12" s="3">
        <v>1.7164060000000001</v>
      </c>
      <c r="G12" s="3" t="s">
        <v>0</v>
      </c>
      <c r="H12" s="3"/>
    </row>
    <row r="13" spans="1:8" x14ac:dyDescent="0.25">
      <c r="A13" s="3">
        <v>31.327459999999999</v>
      </c>
      <c r="B13" s="3">
        <v>0.8</v>
      </c>
      <c r="C13" s="3">
        <v>2.562451E-2</v>
      </c>
      <c r="D13" s="3">
        <v>394.9599</v>
      </c>
      <c r="E13" s="3">
        <v>415.45949999999999</v>
      </c>
      <c r="F13" s="3">
        <v>1.7140390000000001</v>
      </c>
      <c r="G13" s="3">
        <v>1</v>
      </c>
      <c r="H13" s="3"/>
    </row>
    <row r="14" spans="1:8" x14ac:dyDescent="0.25">
      <c r="A14" s="3"/>
      <c r="B14" s="3"/>
      <c r="C14" s="3"/>
      <c r="D14" s="3"/>
      <c r="E14" s="3"/>
      <c r="F14" s="3"/>
      <c r="G14" s="3"/>
      <c r="H14" s="3"/>
    </row>
    <row r="15" spans="1:8" x14ac:dyDescent="0.25">
      <c r="A15" s="3"/>
      <c r="B15" s="3"/>
      <c r="C15" s="3"/>
      <c r="D15" s="5" t="s">
        <v>7</v>
      </c>
      <c r="E15" s="6">
        <f>SLOPE(E3:E13,$A$3:$A$13)</f>
        <v>1.0378776315270268</v>
      </c>
      <c r="F15" s="6">
        <f>SLOPE(F3:F13,$A$3:$A$13)</f>
        <v>3.3119083501019658E-3</v>
      </c>
      <c r="G15" s="3"/>
      <c r="H15" s="3"/>
    </row>
    <row r="16" spans="1:8" x14ac:dyDescent="0.25">
      <c r="A16" s="3"/>
      <c r="B16" s="3"/>
      <c r="C16" s="3"/>
      <c r="D16" s="5" t="s">
        <v>8</v>
      </c>
      <c r="E16" s="6">
        <f>INTERCEPT(E3:E13,$A$3:$A$13)</f>
        <v>383.02050009885096</v>
      </c>
      <c r="F16" s="6">
        <f>INTERCEPT(F3:F13,$A$3:$A$13)</f>
        <v>1.6107603545542464</v>
      </c>
      <c r="G16" s="3"/>
      <c r="H16" s="3"/>
    </row>
    <row r="17" spans="1:8" x14ac:dyDescent="0.25">
      <c r="A17" s="3"/>
      <c r="B17" s="3"/>
      <c r="C17" s="3"/>
      <c r="D17" s="5" t="s">
        <v>9</v>
      </c>
      <c r="E17" s="3">
        <f>RSQ(E3:E13,A3:$A$13)</f>
        <v>0.9999417326887996</v>
      </c>
      <c r="F17" s="3">
        <f>RSQ(F3:F13,$A3:A$13)</f>
        <v>0.99974855364371651</v>
      </c>
      <c r="G17" s="3"/>
      <c r="H17" s="3"/>
    </row>
    <row r="18" spans="1:8" x14ac:dyDescent="0.25">
      <c r="A18" s="3"/>
      <c r="B18" s="3"/>
      <c r="C18" s="3"/>
      <c r="D18" s="3"/>
      <c r="E18" s="3"/>
      <c r="F18" s="3"/>
      <c r="G18" s="3"/>
      <c r="H18" s="3"/>
    </row>
  </sheetData>
  <pageMargins left="0.511811024" right="0.511811024" top="0.78740157499999996" bottom="0.78740157499999996" header="0.31496062000000002" footer="0.31496062000000002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681A721-E5A4-4333-8FE1-24BAC4CFBD26}">
  <dimension ref="A1:O33"/>
  <sheetViews>
    <sheetView tabSelected="1" zoomScaleNormal="100" workbookViewId="0">
      <selection activeCell="U11" sqref="U11"/>
    </sheetView>
  </sheetViews>
  <sheetFormatPr defaultRowHeight="15" x14ac:dyDescent="0.25"/>
  <cols>
    <col min="1" max="1" width="10.85546875" style="2" bestFit="1" customWidth="1"/>
    <col min="2" max="3" width="9.140625" style="1"/>
    <col min="4" max="4" width="3.85546875" style="7" customWidth="1"/>
    <col min="6" max="6" width="9.140625" style="2"/>
  </cols>
  <sheetData>
    <row r="1" spans="1:15" x14ac:dyDescent="0.25">
      <c r="A1" s="1" t="s">
        <v>30</v>
      </c>
      <c r="B1" s="1" t="s">
        <v>10</v>
      </c>
      <c r="C1" s="1" t="s">
        <v>11</v>
      </c>
    </row>
    <row r="2" spans="1:15" x14ac:dyDescent="0.25">
      <c r="A2" s="2" t="s">
        <v>31</v>
      </c>
      <c r="B2" s="2">
        <v>0.05</v>
      </c>
      <c r="C2" s="1" t="s">
        <v>32</v>
      </c>
      <c r="M2" s="12" t="s">
        <v>41</v>
      </c>
      <c r="N2" s="12" t="s">
        <v>21</v>
      </c>
      <c r="O2" s="12" t="s">
        <v>42</v>
      </c>
    </row>
    <row r="3" spans="1:15" x14ac:dyDescent="0.25">
      <c r="B3" s="2"/>
      <c r="F3" s="11" t="s">
        <v>41</v>
      </c>
      <c r="G3" s="10">
        <v>11.811047029301557</v>
      </c>
      <c r="H3" t="s">
        <v>43</v>
      </c>
      <c r="I3" s="11" t="s">
        <v>44</v>
      </c>
      <c r="J3" s="10">
        <f>(G4-G5)-(B12-B26)*EXP(B32/G3*((G4-G5)-(B12-B26)))</f>
        <v>-3.2436275887791361E-12</v>
      </c>
      <c r="K3" t="s">
        <v>17</v>
      </c>
      <c r="L3" s="11" t="s">
        <v>44</v>
      </c>
      <c r="M3" s="10">
        <f>(((G4-G5)-(B12-B26)*EXP(B32/(G3+eps)*((G4-G5)-(B12-B26))))-((G4-G5)-(B12-B26)*EXP(B32/G3*((G4-G5)-(B12-B26)))))/eps</f>
        <v>-1.5590415842063901E-22</v>
      </c>
      <c r="N3" s="10">
        <f>((((G4+eps)-G5)-(B12-B26)*EXP(B32/G3*(((G4+eps)-G5)-(B12-B26))))-((G4-G5)-(B12-B26)*EXP(B32/G3*((G4-G5)-(B12-B26)))))/eps</f>
        <v>1.0000000000012221</v>
      </c>
      <c r="O3" s="10">
        <f>(((G4-(G5+eps))-(B12-B26)*EXP(B32/G3*((G4-(G5+eps))-(B12-B26))))-((G4-G5)-(B12-B26)*EXP(B32/G3*((G4-G5)-(B12-B26)))))/eps</f>
        <v>-1.0000000000012221</v>
      </c>
    </row>
    <row r="4" spans="1:15" x14ac:dyDescent="0.25">
      <c r="A4" s="2" t="s">
        <v>12</v>
      </c>
      <c r="B4" s="2">
        <v>0.14000000000000001</v>
      </c>
      <c r="C4" s="1" t="s">
        <v>16</v>
      </c>
      <c r="F4" s="11" t="s">
        <v>21</v>
      </c>
      <c r="G4" s="10">
        <v>26.173321144965751</v>
      </c>
      <c r="H4" t="s">
        <v>17</v>
      </c>
      <c r="I4" s="11" t="s">
        <v>45</v>
      </c>
      <c r="J4" s="10">
        <f>G3-B23*B29*(G5-B26)</f>
        <v>-8.0646600508771371E-12</v>
      </c>
      <c r="K4" t="s">
        <v>43</v>
      </c>
      <c r="L4" s="11" t="s">
        <v>45</v>
      </c>
      <c r="M4" s="10">
        <v>1</v>
      </c>
      <c r="N4" s="10">
        <v>0</v>
      </c>
      <c r="O4" s="10">
        <f>((G3-B23*B29*((G5+eps)-B26))-(G3-B23*B29*(G5-B26)))/eps</f>
        <v>-10.066337830837213</v>
      </c>
    </row>
    <row r="5" spans="1:15" x14ac:dyDescent="0.25">
      <c r="A5" s="2" t="s">
        <v>13</v>
      </c>
      <c r="B5" s="2" cm="1">
        <f t="array" ref="B5">[1]!temperature($B$1,"PVAP","C",B4)</f>
        <v>-18.75957037578317</v>
      </c>
      <c r="C5" s="1" t="s">
        <v>17</v>
      </c>
      <c r="F5" s="11" t="s">
        <v>42</v>
      </c>
      <c r="G5" s="10">
        <v>26.173321144968995</v>
      </c>
      <c r="H5" t="s">
        <v>17</v>
      </c>
      <c r="I5" s="11" t="s">
        <v>46</v>
      </c>
      <c r="J5" s="10" cm="1">
        <f t="array" ref="J5">G3-B2*([1]!enthalpy(B1,"PT","C",B9,G4))</f>
        <v>-8.5060381348256442E-5</v>
      </c>
      <c r="K5" t="s">
        <v>43</v>
      </c>
      <c r="L5" s="11" t="s">
        <v>46</v>
      </c>
      <c r="M5" s="10">
        <v>1</v>
      </c>
      <c r="N5" s="10" cm="1">
        <f t="array" ref="N5">((G3-B2*([1]!enthalpy(B1,"PT","C",B9,(G4+eps))))-(G3-B2*([1]!enthalpy(B1,"PT","C",B9,G4))))/eps</f>
        <v>-7.1408855381704939E-2</v>
      </c>
      <c r="O5" s="10">
        <v>0</v>
      </c>
    </row>
    <row r="6" spans="1:15" x14ac:dyDescent="0.25">
      <c r="A6" s="2" t="s">
        <v>14</v>
      </c>
      <c r="B6" s="2" cm="1">
        <f t="array" ref="B6">[1]!enthalpy($B$1,"PVAP","C",B4)</f>
        <v>387.31998007494201</v>
      </c>
      <c r="C6" s="1" t="s">
        <v>18</v>
      </c>
    </row>
    <row r="7" spans="1:15" x14ac:dyDescent="0.25">
      <c r="A7" s="2" t="s">
        <v>15</v>
      </c>
      <c r="B7" s="2" cm="1">
        <f t="array" ref="B7">[1]!entropy($B$1,"PVAP","C",B4)</f>
        <v>1.7402255515575931</v>
      </c>
      <c r="C7" s="1" t="s">
        <v>19</v>
      </c>
    </row>
    <row r="8" spans="1:15" x14ac:dyDescent="0.25">
      <c r="B8" s="2"/>
      <c r="F8" s="11" t="s">
        <v>41</v>
      </c>
      <c r="G8" s="10">
        <f>G3-J8</f>
        <v>11.811132697397701</v>
      </c>
      <c r="H8" t="s">
        <v>43</v>
      </c>
      <c r="I8" s="11" t="s">
        <v>44</v>
      </c>
      <c r="J8" s="10" cm="1">
        <f t="array" ref="J8:J10">MMULT(_xlfn.ANCHORARRAY(M8),J3:J5)</f>
        <v>-8.5668096144533734E-5</v>
      </c>
      <c r="K8" t="s">
        <v>17</v>
      </c>
      <c r="L8" s="11" t="s">
        <v>44</v>
      </c>
      <c r="M8" s="10" cm="1">
        <f t="array" ref="M8:O10">MINVERSE(M3:O5)</f>
        <v>7.1919036558436539E-2</v>
      </c>
      <c r="N8" s="10">
        <v>-7.144508535984917E-3</v>
      </c>
      <c r="O8" s="10">
        <v>1.0071445085359849</v>
      </c>
    </row>
    <row r="9" spans="1:15" x14ac:dyDescent="0.25">
      <c r="A9" s="2" t="s">
        <v>20</v>
      </c>
      <c r="B9" s="2">
        <v>0.8</v>
      </c>
      <c r="C9" s="1" t="s">
        <v>16</v>
      </c>
      <c r="F9" s="11" t="s">
        <v>21</v>
      </c>
      <c r="G9" s="10">
        <f t="shared" ref="G9:G10" si="0">G4-J9</f>
        <v>26.173329655321968</v>
      </c>
      <c r="H9" t="s">
        <v>17</v>
      </c>
      <c r="I9" s="11" t="s">
        <v>45</v>
      </c>
      <c r="J9" s="10">
        <v>-8.510356216030136E-6</v>
      </c>
      <c r="K9" t="s">
        <v>43</v>
      </c>
      <c r="L9" s="11" t="s">
        <v>45</v>
      </c>
      <c r="M9" s="10">
        <v>1.0071445085347541</v>
      </c>
      <c r="N9" s="10">
        <v>-0.10005073597378175</v>
      </c>
      <c r="O9" s="10">
        <v>0.10005073597378175</v>
      </c>
    </row>
    <row r="10" spans="1:15" x14ac:dyDescent="0.25">
      <c r="B10" s="2"/>
      <c r="F10" s="11" t="s">
        <v>42</v>
      </c>
      <c r="G10" s="10">
        <f t="shared" si="0"/>
        <v>26.173329655321968</v>
      </c>
      <c r="H10" t="s">
        <v>17</v>
      </c>
      <c r="I10" s="11" t="s">
        <v>46</v>
      </c>
      <c r="J10" s="10">
        <v>-8.5103529724025473E-6</v>
      </c>
      <c r="K10" t="s">
        <v>43</v>
      </c>
      <c r="L10" s="11" t="s">
        <v>46</v>
      </c>
      <c r="M10" s="10">
        <v>7.1445085359761931E-3</v>
      </c>
      <c r="N10" s="10">
        <v>-0.10005073597378175</v>
      </c>
      <c r="O10" s="10">
        <v>0.10005073597378175</v>
      </c>
    </row>
    <row r="11" spans="1:15" x14ac:dyDescent="0.25">
      <c r="A11" s="2" t="s">
        <v>22</v>
      </c>
      <c r="B11" s="2">
        <f>B9</f>
        <v>0.8</v>
      </c>
      <c r="C11" s="1" t="s">
        <v>16</v>
      </c>
    </row>
    <row r="12" spans="1:15" x14ac:dyDescent="0.25">
      <c r="A12" s="2" t="s">
        <v>23</v>
      </c>
      <c r="B12" s="2" cm="1">
        <f t="array" ref="B12">[1]!temperature($B$1,"PLIQ","C",B11)</f>
        <v>31.327463163276605</v>
      </c>
      <c r="C12" s="1" t="s">
        <v>17</v>
      </c>
    </row>
    <row r="13" spans="1:15" x14ac:dyDescent="0.25">
      <c r="A13" s="2" t="s">
        <v>24</v>
      </c>
      <c r="B13" s="2" cm="1">
        <f t="array" ref="B13">[1]!enthalpy($B$1,"PLIQ","C",B11)</f>
        <v>243.64541847069555</v>
      </c>
      <c r="C13" s="1" t="s">
        <v>18</v>
      </c>
    </row>
    <row r="14" spans="1:15" x14ac:dyDescent="0.25">
      <c r="A14" s="2" t="s">
        <v>25</v>
      </c>
      <c r="B14" s="2" cm="1">
        <f t="array" ref="B14">[1]!entropy($B$1,"PLIQ","C",B11)</f>
        <v>1.1497471184813493</v>
      </c>
      <c r="C14" s="1" t="s">
        <v>19</v>
      </c>
    </row>
    <row r="15" spans="1:15" x14ac:dyDescent="0.25">
      <c r="B15" s="2"/>
    </row>
    <row r="16" spans="1:15" x14ac:dyDescent="0.25">
      <c r="A16" s="2" t="s">
        <v>26</v>
      </c>
      <c r="B16" s="2">
        <f>B4</f>
        <v>0.14000000000000001</v>
      </c>
      <c r="C16" s="1" t="s">
        <v>16</v>
      </c>
    </row>
    <row r="17" spans="1:3" x14ac:dyDescent="0.25">
      <c r="A17" s="2" t="s">
        <v>27</v>
      </c>
      <c r="B17" s="2" cm="1">
        <f t="array" ref="B17">[1]!temperature($B$1,"PH","C",B16,B18)</f>
        <v>-18.759570375783142</v>
      </c>
      <c r="C17" s="1" t="s">
        <v>17</v>
      </c>
    </row>
    <row r="18" spans="1:3" x14ac:dyDescent="0.25">
      <c r="A18" s="2" t="s">
        <v>28</v>
      </c>
      <c r="B18" s="2">
        <f>B13</f>
        <v>243.64541847069555</v>
      </c>
      <c r="C18" s="1" t="s">
        <v>18</v>
      </c>
    </row>
    <row r="19" spans="1:3" x14ac:dyDescent="0.25">
      <c r="A19" s="2" t="s">
        <v>29</v>
      </c>
      <c r="B19" s="2" cm="1">
        <f t="array" ref="B19">[1]!entropy($B$1,"PH","C",B16,B18)</f>
        <v>1.1754458080095735</v>
      </c>
      <c r="C19" s="1" t="s">
        <v>19</v>
      </c>
    </row>
    <row r="20" spans="1:3" x14ac:dyDescent="0.25">
      <c r="B20" s="2"/>
    </row>
    <row r="21" spans="1:3" x14ac:dyDescent="0.25">
      <c r="A21" s="9"/>
      <c r="B21" s="9"/>
      <c r="C21" s="8"/>
    </row>
    <row r="22" spans="1:3" x14ac:dyDescent="0.25">
      <c r="A22" s="2" t="s">
        <v>33</v>
      </c>
      <c r="B22" s="2" t="s">
        <v>34</v>
      </c>
      <c r="C22" s="1" t="s">
        <v>11</v>
      </c>
    </row>
    <row r="23" spans="1:3" x14ac:dyDescent="0.25">
      <c r="A23" s="2" t="s">
        <v>31</v>
      </c>
      <c r="B23" s="2">
        <v>10</v>
      </c>
      <c r="C23" s="1" t="s">
        <v>32</v>
      </c>
    </row>
    <row r="24" spans="1:3" x14ac:dyDescent="0.25">
      <c r="B24" s="2"/>
    </row>
    <row r="25" spans="1:3" x14ac:dyDescent="0.25">
      <c r="A25" s="2" t="s">
        <v>35</v>
      </c>
      <c r="B25" s="2">
        <v>0.1</v>
      </c>
      <c r="C25" s="1" t="s">
        <v>16</v>
      </c>
    </row>
    <row r="26" spans="1:3" x14ac:dyDescent="0.25">
      <c r="A26" s="2" t="s">
        <v>36</v>
      </c>
      <c r="B26" s="2">
        <v>25</v>
      </c>
      <c r="C26" s="1" t="s">
        <v>17</v>
      </c>
    </row>
    <row r="27" spans="1:3" x14ac:dyDescent="0.25">
      <c r="A27" s="2" t="s">
        <v>38</v>
      </c>
      <c r="B27" s="2" cm="1">
        <f t="array" ref="B27">[1]!Cp(B22,"PT","C",B25,B26)</f>
        <v>1.0065418540207534</v>
      </c>
      <c r="C27" s="1" t="s">
        <v>19</v>
      </c>
    </row>
    <row r="28" spans="1:3" x14ac:dyDescent="0.25">
      <c r="A28" s="2" t="s">
        <v>37</v>
      </c>
      <c r="B28" s="2" cm="1">
        <f t="array" ref="B28">[1]!Cp(B22,"PT","C",B25,30)</f>
        <v>1.0067257121444728</v>
      </c>
      <c r="C28" s="1" t="s">
        <v>19</v>
      </c>
    </row>
    <row r="29" spans="1:3" x14ac:dyDescent="0.25">
      <c r="A29" s="2" t="s">
        <v>39</v>
      </c>
      <c r="B29" s="2">
        <f>(B27+B28)/2</f>
        <v>1.0066337830826131</v>
      </c>
      <c r="C29" s="1" t="s">
        <v>19</v>
      </c>
    </row>
    <row r="31" spans="1:3" x14ac:dyDescent="0.25">
      <c r="A31" s="9"/>
      <c r="B31" s="8"/>
      <c r="C31" s="8"/>
    </row>
    <row r="32" spans="1:3" x14ac:dyDescent="0.25">
      <c r="A32" s="2" t="s">
        <v>47</v>
      </c>
      <c r="B32" s="1">
        <v>100</v>
      </c>
      <c r="C32" s="1" t="s">
        <v>48</v>
      </c>
    </row>
    <row r="33" spans="1:3" x14ac:dyDescent="0.25">
      <c r="A33" s="2" t="s">
        <v>40</v>
      </c>
      <c r="B33" s="1">
        <v>1E-3</v>
      </c>
      <c r="C33" s="1" t="s">
        <v>11</v>
      </c>
    </row>
  </sheetData>
  <pageMargins left="0.511811024" right="0.511811024" top="0.78740157499999996" bottom="0.78740157499999996" header="0.31496062000000002" footer="0.31496062000000002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2</vt:i4>
      </vt:variant>
      <vt:variant>
        <vt:lpstr>Intervalos Nomeados</vt:lpstr>
      </vt:variant>
      <vt:variant>
        <vt:i4>1</vt:i4>
      </vt:variant>
    </vt:vector>
  </HeadingPairs>
  <TitlesOfParts>
    <vt:vector size="3" baseType="lpstr">
      <vt:lpstr>constitutivos</vt:lpstr>
      <vt:lpstr>NewtonRaphson</vt:lpstr>
      <vt:lpstr>eps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Paulo Seleghim</dc:creator>
  <cp:lastModifiedBy>Paulo Seleghim</cp:lastModifiedBy>
  <dcterms:created xsi:type="dcterms:W3CDTF">2024-06-21T06:54:48Z</dcterms:created>
  <dcterms:modified xsi:type="dcterms:W3CDTF">2024-06-21T10:32:53Z</dcterms:modified>
</cp:coreProperties>
</file>